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DF84E234-5A43-4986-89D4-D9DD27FB8D04}" xr6:coauthVersionLast="47" xr6:coauthVersionMax="47" xr10:uidLastSave="{00000000-0000-0000-0000-000000000000}"/>
  <bookViews>
    <workbookView xWindow="28680" yWindow="-120" windowWidth="29040" windowHeight="15840" tabRatio="734" activeTab="1" xr2:uid="{00000000-000D-0000-FFFF-FFFF00000000}"/>
  </bookViews>
  <sheets>
    <sheet name="Шифр" sheetId="9" r:id="rId1"/>
    <sheet name="ТЗ" sheetId="12" r:id="rId2"/>
    <sheet name="Схема сборки и монтажа" sheetId="13" r:id="rId3"/>
    <sheet name="Для кодировки" sheetId="7" r:id="rId4"/>
  </sheets>
  <definedNames>
    <definedName name="_xlnm._FilterDatabase" localSheetId="2" hidden="1">'Схема сборки и монтажа'!$A$5:$C$5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7" l="1"/>
  <c r="C13" i="7"/>
  <c r="C12" i="7"/>
  <c r="C11" i="7"/>
  <c r="C10" i="7"/>
  <c r="C8" i="7"/>
  <c r="C3" i="7"/>
  <c r="C3" i="13"/>
  <c r="A2" i="12"/>
  <c r="B6" i="7" l="1"/>
  <c r="C6" i="7" s="1"/>
</calcChain>
</file>

<file path=xl/sharedStrings.xml><?xml version="1.0" encoding="utf-8"?>
<sst xmlns="http://schemas.openxmlformats.org/spreadsheetml/2006/main" count="97" uniqueCount="88">
  <si>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</si>
  <si>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</si>
  <si>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</si>
  <si>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</si>
  <si>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</si>
  <si>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</si>
  <si>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</si>
  <si>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</si>
  <si>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</si>
  <si>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</si>
  <si>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</si>
  <si>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</si>
  <si>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</si>
  <si>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</si>
  <si>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</si>
  <si>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</si>
  <si>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</si>
  <si>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</si>
  <si>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</si>
  <si>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</si>
  <si>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</si>
  <si>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</si>
  <si>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</si>
  <si>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</si>
  <si>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</si>
  <si>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</si>
  <si>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</si>
  <si>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</si>
  <si>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</si>
  <si>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</si>
  <si>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</si>
  <si>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</si>
  <si>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</si>
  <si>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</si>
  <si>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Материалы/технология</t>
  </si>
  <si>
    <t>МАТЕРИАЛЫ</t>
  </si>
  <si>
    <t>СПОСОБ МОНТАЖА</t>
  </si>
  <si>
    <t>МЕСТО РАЗМЕЩЕНИЯ</t>
  </si>
  <si>
    <t>ДОПОЛНИТЕЛЬНАЯ ИНФОРМАЦИЯ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</si>
  <si>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</si>
  <si>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</si>
  <si>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</si>
  <si>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</si>
  <si>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 xml:space="preserve">Не менее 12 мес. с даты установки в тт. 
</t>
  </si>
  <si>
    <t>Способ монтажа</t>
  </si>
  <si>
    <t>ИЗГОТОВЛЕНИЕ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</si>
  <si>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</si>
  <si>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</si>
  <si>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Ответственный - КА по РИМ</t>
  </si>
  <si>
    <t>Стандарт</t>
  </si>
  <si>
    <t>шт</t>
  </si>
  <si>
    <t>Размер</t>
  </si>
  <si>
    <t>бессрочно</t>
  </si>
  <si>
    <t>Срок поставки с учетом монтажа не должен превышать 14 дней</t>
  </si>
  <si>
    <t xml:space="preserve">2. Наименование для кодировки РИМ </t>
  </si>
  <si>
    <t xml:space="preserve">
</t>
  </si>
  <si>
    <t>Мобайл</t>
  </si>
  <si>
    <t>980х1750 мм</t>
  </si>
  <si>
    <t>Торцевой стеллаж "Товар недели" согласно планограмме.</t>
  </si>
  <si>
    <t>Карманы</t>
  </si>
  <si>
    <t xml:space="preserve">
</t>
  </si>
  <si>
    <t>Крепежные элементы</t>
  </si>
  <si>
    <t>Вспененный двусторонний скотч, саморезы (окрашенные порошковым способом/оклеенные пленкой в цвет согласно макету).</t>
  </si>
  <si>
    <t>ПВХ+пленка+УФ-печать</t>
  </si>
  <si>
    <t>Схема монтажа</t>
  </si>
  <si>
    <t>1. Мобайл со смонтированными карманами.
2. Крепежные элементы.</t>
  </si>
  <si>
    <t>Черепков П. В.</t>
  </si>
  <si>
    <t>Директор департамента по эксплуатации</t>
  </si>
  <si>
    <t>Департамент по эксплуатации</t>
  </si>
  <si>
    <t>1. Схема монтажа</t>
  </si>
  <si>
    <t>ТЗ-325/20</t>
  </si>
  <si>
    <t>МФ</t>
  </si>
  <si>
    <t>Малые форматы</t>
  </si>
  <si>
    <t>на торцевой стеллаж</t>
  </si>
  <si>
    <t>Мобайл на торцевой стеллаж</t>
  </si>
  <si>
    <t>СБОРКА КОНСТРУКЦИИ</t>
  </si>
  <si>
    <t>Сборка</t>
  </si>
  <si>
    <t>Правила оклейки пленкой</t>
  </si>
  <si>
    <t xml:space="preserve">1. ПВХ 4 мм, плотность не менее 0,6 г/см3 + накатка пленки с 2 сторон.
2. Фрезеровка согласно контуру реза.
3. Пленка Oracal 641 №041 матовая (возможно корректировка цвета пленки согласно макету).
4. УФ-печать односторонняя в 2 слоя, 1440 dpi.
</t>
  </si>
  <si>
    <r>
      <t xml:space="preserve">Размер - 320х220 мм, кол-во - 4 шт. 
1. ПЭТ прозрачный 0,5 мм со скруглением левого верхнего угла согласно контуру реза. 
2. Оклейка карманов по 3-м сторонам пленкой Oracal 641 № 041 матовая (и др. цвета) по ширине скотча </t>
    </r>
    <r>
      <rPr>
        <i/>
        <sz val="11"/>
        <color rgb="FFFF0000"/>
        <rFont val="Times New Roman"/>
        <family val="1"/>
        <charset val="204"/>
      </rPr>
      <t>(*правила оклейки пленки - см. приложение № 1 к ТЗ).</t>
    </r>
  </si>
  <si>
    <r>
      <t xml:space="preserve">Мобайл крепится к торцу стеллажа на вспененный двусторонний скотч, дополнительно мобайл фиксируется саморезами.
</t>
    </r>
    <r>
      <rPr>
        <b/>
        <sz val="11"/>
        <rFont val="Times New Roman"/>
        <family val="1"/>
        <charset val="204"/>
      </rPr>
      <t xml:space="preserve">Начальная точка скругления мобайла должна совпадать с краем стеллажа </t>
    </r>
    <r>
      <rPr>
        <sz val="11"/>
        <color rgb="FFFF0000"/>
        <rFont val="Times New Roman"/>
        <family val="1"/>
        <charset val="204"/>
      </rPr>
      <t>(*правила монтажа - см. приложение № 1 к ТЗ).</t>
    </r>
  </si>
  <si>
    <t>Никульникава Е.А.</t>
  </si>
  <si>
    <t>Руководитель сектора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</si>
  <si>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</si>
  <si>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</si>
  <si>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</si>
  <si>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Департамент по некоммерческим закупкам</t>
  </si>
  <si>
    <r>
      <t xml:space="preserve">Лицевая часть ПВХ оклеивается пленкой с печатью.
Обратная сторона оклеивается частично, используется цветная пленка без печати. </t>
    </r>
    <r>
      <rPr>
        <i/>
        <sz val="11"/>
        <color rgb="FFFF0000"/>
        <rFont val="Times New Roman"/>
        <family val="1"/>
        <charset val="204"/>
      </rPr>
      <t>(*правила оклейки пленки - см. приложение № 1 к ТЗ).</t>
    </r>
    <r>
      <rPr>
        <sz val="11"/>
        <rFont val="Times New Roman"/>
        <family val="1"/>
        <charset val="204"/>
      </rPr>
      <t xml:space="preserve">
Карманы крепятся на лицевую часть мобайла на вспененный двусторонний скотч. 
На обратную сторону мобайла наносится двусторонний вспененный скотч.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</si>
</sst>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0" borderId="0"/>
  </cellStyleXfs>
  <cellXfs count="96">
    <xf numFmtId="0" fontId="0" fillId="0" borderId="0" xfId="0"/>
    <xf numFmtId="0" fontId="5" fillId="0" borderId="1" xfId="0" applyFont="1" applyBorder="1" applyAlignment="1">
      <alignment horizontal="center" vertical="center" readingOrder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10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7" fillId="2" borderId="3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left" vertical="top" wrapText="1"/>
    </xf>
    <xf numFmtId="0" fontId="4" fillId="0" borderId="8" xfId="0" applyFont="1" applyBorder="1" applyAlignment="1">
      <alignment vertical="top" wrapText="1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4" fillId="0" borderId="13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/>
    </xf>
    <xf numFmtId="0" fontId="9" fillId="2" borderId="13" xfId="0" applyFont="1" applyFill="1" applyBorder="1" applyAlignment="1">
      <alignment horizontal="left" vertical="top" wrapText="1"/>
    </xf>
    <xf numFmtId="0" fontId="9" fillId="2" borderId="8" xfId="0" applyFont="1" applyFill="1" applyBorder="1" applyAlignment="1">
      <alignment horizontal="left" vertical="top" wrapText="1"/>
    </xf>
    <xf numFmtId="0" fontId="4" fillId="2" borderId="14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center" readingOrder="1"/>
    </xf>
    <xf numFmtId="14" fontId="5" fillId="0" borderId="1" xfId="0" applyNumberFormat="1" applyFont="1" applyBorder="1" applyAlignment="1">
      <alignment horizontal="left" vertical="top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7" fillId="2" borderId="13" xfId="0" applyFont="1" applyFill="1" applyBorder="1" applyAlignment="1">
      <alignment horizontal="left" vertical="top" wrapText="1"/>
    </xf>
    <xf numFmtId="0" fontId="7" fillId="2" borderId="20" xfId="0" applyFont="1" applyFill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3" fillId="0" borderId="9" xfId="2" applyBorder="1" applyAlignment="1">
      <alignment horizontal="left"/>
    </xf>
    <xf numFmtId="0" fontId="3" fillId="0" borderId="10" xfId="2" applyBorder="1" applyAlignment="1">
      <alignment horizontal="left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3" fillId="0" borderId="1" xfId="2" applyBorder="1" applyAlignment="1">
      <alignment horizontal="left"/>
    </xf>
    <xf numFmtId="0" fontId="3" fillId="0" borderId="7" xfId="2" applyBorder="1" applyAlignment="1">
      <alignment horizontal="left"/>
    </xf>
    <xf numFmtId="0" fontId="4" fillId="2" borderId="2" xfId="0" applyFont="1" applyFill="1" applyBorder="1" applyAlignment="1">
      <alignment horizontal="center" vertical="top" wrapText="1"/>
    </xf>
    <xf numFmtId="0" fontId="4" fillId="2" borderId="2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6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3" fillId="0" borderId="22" xfId="0" applyFont="1" applyBorder="1" applyAlignment="1">
      <alignment vertical="center" wrapText="1"/>
    </xf>
    <xf numFmtId="0" fontId="11" fillId="0" borderId="22" xfId="0" applyFont="1" applyBorder="1" applyAlignment="1">
      <alignment vertical="top" wrapText="1"/>
    </xf>
    <xf numFmtId="0" fontId="16" fillId="0" borderId="22" xfId="0" applyFont="1" applyBorder="1" applyAlignment="1">
      <alignment vertical="center" wrapText="1"/>
    </xf>
  </cellXfs>
  <cellStyles count="4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3" xr:uid="{8075798C-D9F9-4337-BF65-8349F3075BC4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95249</xdr:colOff>
      <xdr:row>5</xdr:row>
      <xdr:rowOff>63500</xdr:rowOff>
    </xdr:from>
    <xdr:to>
      <xdr:col>1</xdr:col>
      <xdr:colOff>1495424</xdr:colOff>
      <xdr:row>5</xdr:row>
      <xdr:rowOff>2559983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39D21093-1761-4819-A25B-3DB77F6979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52724" y="1006475"/>
          <a:ext cx="1400175" cy="24964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132230</xdr:colOff>
      <xdr:row>5</xdr:row>
      <xdr:rowOff>284816</xdr:rowOff>
    </xdr:from>
    <xdr:to>
      <xdr:col>1</xdr:col>
      <xdr:colOff>3379509</xdr:colOff>
      <xdr:row>5</xdr:row>
      <xdr:rowOff>3130770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1805" y="1189691"/>
          <a:ext cx="3247279" cy="2845954"/>
        </a:xfrm>
        <a:prstGeom prst="rect">
          <a:avLst/>
        </a:prstGeom>
      </xdr:spPr>
    </xdr:pic>
    <xdr:clientData/>
  </xdr:twoCellAnchor>
  <xdr:twoCellAnchor editAs="oneCell">
    <xdr:from>
      <xdr:col>1</xdr:col>
      <xdr:colOff>130175</xdr:colOff>
      <xdr:row>7</xdr:row>
      <xdr:rowOff>104686</xdr:rowOff>
    </xdr:from>
    <xdr:to>
      <xdr:col>1</xdr:col>
      <xdr:colOff>3292475</xdr:colOff>
      <xdr:row>7</xdr:row>
      <xdr:rowOff>4105784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7475076B-298F-432C-9AEE-DBD1E69DCE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9750" y="6095911"/>
          <a:ext cx="3162300" cy="3997923"/>
        </a:xfrm>
        <a:prstGeom prst="rect">
          <a:avLst/>
        </a:prstGeom>
      </xdr:spPr>
    </xdr:pic>
    <xdr:clientData/>
  </xdr:twoCellAnchor>
  <xdr:twoCellAnchor editAs="oneCell">
    <xdr:from>
      <xdr:col>1</xdr:col>
      <xdr:colOff>3616325</xdr:colOff>
      <xdr:row>5</xdr:row>
      <xdr:rowOff>139700</xdr:rowOff>
    </xdr:from>
    <xdr:to>
      <xdr:col>2</xdr:col>
      <xdr:colOff>3483172</xdr:colOff>
      <xdr:row>5</xdr:row>
      <xdr:rowOff>4740512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20B2F66-A869-CB41-AA47-633265EB92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25900" y="1044575"/>
          <a:ext cx="3838772" cy="46008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workbookViewId="0">
      <selection activeCell="B20" sqref="B20"/>
    </sheetView>
  </sheetViews>
  <sheetFormatPr defaultColWidth="9.1796875" defaultRowHeight="14" x14ac:dyDescent="0.3"/>
  <cols>
    <col min="1" max="1" width="38" style="4" customWidth="1"/>
    <col min="2" max="2" width="43.453125" style="4" customWidth="1"/>
    <col min="3" max="3" width="55.1796875" style="4" customWidth="1"/>
    <col min="4" max="4" width="9.1796875" style="4"/>
    <col min="5" max="5" width="0" style="4" hidden="1" customWidth="1"/>
    <col min="6" max="16384" width="9.1796875" style="4"/>
  </cols>
  <sheetData>
    <row r="1" spans="1:5" ht="17.5" x14ac:dyDescent="0.3">
      <c r="A1" s="2" t="s">
        <v>3</v>
      </c>
      <c r="B1" s="3"/>
    </row>
    <row r="2" spans="1:5" x14ac:dyDescent="0.3">
      <c r="A2" s="5" t="s">
        <v>30</v>
      </c>
      <c r="B2" s="45" t="s">
        <v>70</v>
      </c>
      <c r="E2" s="4" t="s">
        <v>31</v>
      </c>
    </row>
    <row r="3" spans="1:5" x14ac:dyDescent="0.3">
      <c r="A3" s="5" t="s">
        <v>29</v>
      </c>
      <c r="B3" s="6" t="s">
        <v>74</v>
      </c>
      <c r="E3" s="4" t="s">
        <v>24</v>
      </c>
    </row>
    <row r="4" spans="1:5" x14ac:dyDescent="0.3">
      <c r="A4" s="5" t="s">
        <v>20</v>
      </c>
      <c r="B4" s="46">
        <v>44530</v>
      </c>
    </row>
    <row r="5" spans="1:5" x14ac:dyDescent="0.3">
      <c r="A5" s="5" t="s">
        <v>21</v>
      </c>
      <c r="B5" s="6" t="s">
        <v>52</v>
      </c>
    </row>
    <row r="6" spans="1:5" x14ac:dyDescent="0.3">
      <c r="A6" s="5" t="s">
        <v>5</v>
      </c>
      <c r="B6" s="7" t="s">
        <v>72</v>
      </c>
    </row>
    <row r="7" spans="1:5" x14ac:dyDescent="0.3">
      <c r="A7" s="5" t="s">
        <v>22</v>
      </c>
      <c r="B7" s="7" t="s">
        <v>29</v>
      </c>
    </row>
    <row r="8" spans="1:5" x14ac:dyDescent="0.3">
      <c r="A8" s="5" t="s">
        <v>23</v>
      </c>
      <c r="B8" s="7" t="s">
        <v>31</v>
      </c>
    </row>
    <row r="9" spans="1:5" x14ac:dyDescent="0.3">
      <c r="A9" s="5" t="s">
        <v>25</v>
      </c>
      <c r="B9" s="7" t="s">
        <v>49</v>
      </c>
    </row>
    <row r="13" spans="1:5" ht="14.5" thickBot="1" x14ac:dyDescent="0.35">
      <c r="A13" s="84" t="s">
        <v>12</v>
      </c>
      <c r="B13" s="85"/>
      <c r="C13" s="86" t="s">
        <v>81</v>
      </c>
    </row>
    <row r="14" spans="1:5" x14ac:dyDescent="0.3">
      <c r="A14" s="87"/>
      <c r="B14" s="88"/>
      <c r="C14" s="86" t="s">
        <v>82</v>
      </c>
    </row>
    <row r="15" spans="1:5" x14ac:dyDescent="0.3">
      <c r="A15" s="87"/>
      <c r="B15" s="88"/>
      <c r="C15" s="86" t="s">
        <v>26</v>
      </c>
    </row>
    <row r="16" spans="1:5" x14ac:dyDescent="0.3">
      <c r="A16" s="89"/>
      <c r="B16" s="90"/>
      <c r="C16" s="86" t="s">
        <v>27</v>
      </c>
    </row>
    <row r="17" spans="1:3" x14ac:dyDescent="0.3">
      <c r="A17" s="91"/>
      <c r="B17" s="92"/>
      <c r="C17" s="90"/>
    </row>
    <row r="18" spans="1:3" x14ac:dyDescent="0.3">
      <c r="A18" s="91"/>
      <c r="B18" s="92"/>
      <c r="C18" s="86" t="s">
        <v>83</v>
      </c>
    </row>
    <row r="19" spans="1:3" x14ac:dyDescent="0.3">
      <c r="A19" s="91"/>
      <c r="B19" s="92"/>
      <c r="C19" s="90"/>
    </row>
    <row r="20" spans="1:3" ht="14.5" thickBot="1" x14ac:dyDescent="0.35">
      <c r="A20" s="84" t="s">
        <v>13</v>
      </c>
      <c r="B20" s="85"/>
      <c r="C20" s="86" t="s">
        <v>84</v>
      </c>
    </row>
    <row r="21" spans="1:3" x14ac:dyDescent="0.3">
      <c r="A21" s="89"/>
      <c r="B21" s="92"/>
      <c r="C21" s="86" t="s">
        <v>85</v>
      </c>
    </row>
    <row r="22" spans="1:3" x14ac:dyDescent="0.3">
      <c r="A22" s="91"/>
      <c r="B22" s="92"/>
      <c r="C22" s="90"/>
    </row>
    <row r="23" spans="1:3" x14ac:dyDescent="0.3">
      <c r="A23" s="91"/>
      <c r="B23" s="92"/>
      <c r="C23" s="86" t="s">
        <v>86</v>
      </c>
    </row>
    <row r="24" spans="1:3" x14ac:dyDescent="0.3">
      <c r="A24" s="91"/>
      <c r="B24" s="92"/>
      <c r="C24" s="90"/>
    </row>
    <row r="25" spans="1:3" ht="14.5" thickBot="1" x14ac:dyDescent="0.35">
      <c r="A25" s="93" t="s">
        <v>13</v>
      </c>
      <c r="B25" s="85"/>
      <c r="C25" s="86" t="s">
        <v>66</v>
      </c>
    </row>
    <row r="26" spans="1:3" x14ac:dyDescent="0.3">
      <c r="A26" s="94"/>
      <c r="B26" s="92"/>
      <c r="C26" s="86" t="s">
        <v>67</v>
      </c>
    </row>
    <row r="27" spans="1:3" x14ac:dyDescent="0.3">
      <c r="A27" s="95"/>
      <c r="B27" s="92"/>
      <c r="C27" s="86"/>
    </row>
    <row r="28" spans="1:3" x14ac:dyDescent="0.3">
      <c r="A28" s="95"/>
      <c r="B28" s="92"/>
      <c r="C28" s="86" t="s">
        <v>68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5"/>
  <sheetViews>
    <sheetView tabSelected="1" zoomScaleNormal="100" workbookViewId="0">
      <selection activeCell="A19" sqref="A19"/>
    </sheetView>
  </sheetViews>
  <sheetFormatPr defaultColWidth="9.1796875" defaultRowHeight="14" x14ac:dyDescent="0.35"/>
  <cols>
    <col min="1" max="1" width="38" style="22" customWidth="1"/>
    <col min="2" max="3" width="60.453125" style="22" customWidth="1"/>
    <col min="4" max="4" width="57.54296875" style="22" customWidth="1"/>
    <col min="5" max="5" width="25.7265625" style="22" customWidth="1"/>
    <col min="6" max="6" width="24.81640625" style="22" customWidth="1"/>
    <col min="7" max="7" width="26.7265625" style="22" customWidth="1"/>
    <col min="8" max="8" width="16.81640625" style="22" customWidth="1"/>
    <col min="9" max="9" width="25.7265625" style="22" customWidth="1"/>
    <col min="10" max="10" width="21.26953125" style="22" customWidth="1"/>
    <col min="11" max="11" width="11.1796875" style="22" customWidth="1"/>
    <col min="12" max="16384" width="9.1796875" style="22"/>
  </cols>
  <sheetData>
    <row r="1" spans="1:4" x14ac:dyDescent="0.35">
      <c r="A1" s="23" t="s">
        <v>32</v>
      </c>
      <c r="B1" s="8"/>
    </row>
    <row r="2" spans="1:4" x14ac:dyDescent="0.35">
      <c r="A2" s="16" t="str">
        <f>Шифр!$B$2</f>
        <v>ТЗ-325/20</v>
      </c>
      <c r="B2" s="8"/>
    </row>
    <row r="3" spans="1:4" ht="14.5" thickBot="1" x14ac:dyDescent="0.4">
      <c r="A3" s="8"/>
      <c r="B3" s="8"/>
    </row>
    <row r="4" spans="1:4" ht="15.75" customHeight="1" x14ac:dyDescent="0.35">
      <c r="A4" s="24" t="s">
        <v>6</v>
      </c>
      <c r="B4" s="55" t="s">
        <v>56</v>
      </c>
      <c r="C4" s="56"/>
    </row>
    <row r="5" spans="1:4" ht="15.75" customHeight="1" x14ac:dyDescent="0.35">
      <c r="A5" s="30" t="s">
        <v>7</v>
      </c>
      <c r="B5" s="57" t="s">
        <v>73</v>
      </c>
      <c r="C5" s="58"/>
    </row>
    <row r="6" spans="1:4" ht="208.5" customHeight="1" x14ac:dyDescent="0.35">
      <c r="A6" s="30" t="s">
        <v>0</v>
      </c>
      <c r="B6" s="59" t="s">
        <v>55</v>
      </c>
      <c r="C6" s="60"/>
      <c r="D6" s="22" t="s">
        <v>60</v>
      </c>
    </row>
    <row r="7" spans="1:4" ht="28" x14ac:dyDescent="0.35">
      <c r="A7" s="25" t="s">
        <v>33</v>
      </c>
      <c r="B7" s="59" t="s">
        <v>57</v>
      </c>
      <c r="C7" s="60"/>
    </row>
    <row r="8" spans="1:4" x14ac:dyDescent="0.35">
      <c r="A8" s="41" t="s">
        <v>34</v>
      </c>
      <c r="B8" s="61" t="s">
        <v>63</v>
      </c>
      <c r="C8" s="62"/>
    </row>
    <row r="9" spans="1:4" ht="31.5" customHeight="1" x14ac:dyDescent="0.35">
      <c r="A9" s="30" t="s">
        <v>28</v>
      </c>
      <c r="B9" s="59" t="s">
        <v>65</v>
      </c>
      <c r="C9" s="60"/>
    </row>
    <row r="10" spans="1:4" ht="14.5" thickBot="1" x14ac:dyDescent="0.4">
      <c r="A10" s="42" t="s">
        <v>1</v>
      </c>
      <c r="B10" s="51" t="s">
        <v>50</v>
      </c>
      <c r="C10" s="52"/>
    </row>
    <row r="11" spans="1:4" ht="14.5" thickBot="1" x14ac:dyDescent="0.4"/>
    <row r="12" spans="1:4" x14ac:dyDescent="0.35">
      <c r="A12" s="27"/>
      <c r="B12" s="47" t="s">
        <v>35</v>
      </c>
      <c r="C12" s="48"/>
    </row>
    <row r="13" spans="1:4" ht="66.5" customHeight="1" x14ac:dyDescent="0.35">
      <c r="A13" s="39" t="s">
        <v>56</v>
      </c>
      <c r="B13" s="53" t="s">
        <v>78</v>
      </c>
      <c r="C13" s="54"/>
    </row>
    <row r="14" spans="1:4" ht="66" customHeight="1" x14ac:dyDescent="0.35">
      <c r="A14" s="39" t="s">
        <v>59</v>
      </c>
      <c r="B14" s="53" t="s">
        <v>79</v>
      </c>
      <c r="C14" s="54"/>
    </row>
    <row r="15" spans="1:4" ht="25" customHeight="1" x14ac:dyDescent="0.35">
      <c r="A15" s="39" t="s">
        <v>61</v>
      </c>
      <c r="B15" s="53" t="s">
        <v>62</v>
      </c>
      <c r="C15" s="54"/>
    </row>
    <row r="16" spans="1:4" ht="19.5" customHeight="1" x14ac:dyDescent="0.35">
      <c r="A16" s="26"/>
      <c r="B16" s="49" t="s">
        <v>75</v>
      </c>
      <c r="C16" s="50"/>
    </row>
    <row r="17" spans="1:3" ht="72.5" customHeight="1" x14ac:dyDescent="0.35">
      <c r="A17" s="39" t="s">
        <v>76</v>
      </c>
      <c r="B17" s="63" t="s">
        <v>87</v>
      </c>
      <c r="C17" s="64"/>
    </row>
    <row r="18" spans="1:3" x14ac:dyDescent="0.35">
      <c r="A18" s="26"/>
      <c r="B18" s="49" t="s">
        <v>36</v>
      </c>
      <c r="C18" s="50"/>
    </row>
    <row r="19" spans="1:3" ht="72.5" customHeight="1" x14ac:dyDescent="0.35">
      <c r="A19" s="35" t="s">
        <v>44</v>
      </c>
      <c r="B19" s="63" t="s">
        <v>80</v>
      </c>
      <c r="C19" s="64"/>
    </row>
    <row r="20" spans="1:3" x14ac:dyDescent="0.35">
      <c r="A20" s="26"/>
      <c r="B20" s="49" t="s">
        <v>37</v>
      </c>
      <c r="C20" s="50"/>
    </row>
    <row r="21" spans="1:3" ht="18" customHeight="1" x14ac:dyDescent="0.35">
      <c r="A21" s="35" t="s">
        <v>39</v>
      </c>
      <c r="B21" s="63" t="s">
        <v>58</v>
      </c>
      <c r="C21" s="64"/>
    </row>
    <row r="22" spans="1:3" x14ac:dyDescent="0.35">
      <c r="A22" s="26"/>
      <c r="B22" s="49" t="s">
        <v>38</v>
      </c>
      <c r="C22" s="50"/>
    </row>
    <row r="23" spans="1:3" ht="20.25" customHeight="1" x14ac:dyDescent="0.35">
      <c r="A23" s="28" t="s">
        <v>40</v>
      </c>
      <c r="B23" s="59"/>
      <c r="C23" s="60"/>
    </row>
    <row r="24" spans="1:3" ht="14.5" thickBot="1" x14ac:dyDescent="0.4">
      <c r="A24" s="31" t="s">
        <v>41</v>
      </c>
      <c r="B24" s="67" t="s">
        <v>42</v>
      </c>
      <c r="C24" s="68"/>
    </row>
    <row r="27" spans="1:3" ht="14.5" thickBot="1" x14ac:dyDescent="0.4"/>
    <row r="28" spans="1:3" ht="30" x14ac:dyDescent="0.35">
      <c r="A28" s="29" t="s">
        <v>16</v>
      </c>
      <c r="B28" s="75" t="s">
        <v>43</v>
      </c>
      <c r="C28" s="76"/>
    </row>
    <row r="29" spans="1:3" ht="15" x14ac:dyDescent="0.35">
      <c r="A29" s="34" t="s">
        <v>17</v>
      </c>
      <c r="B29" s="63" t="s">
        <v>19</v>
      </c>
      <c r="C29" s="64"/>
    </row>
    <row r="30" spans="1:3" ht="15" customHeight="1" x14ac:dyDescent="0.35">
      <c r="A30" s="34" t="s">
        <v>45</v>
      </c>
      <c r="B30" s="69" t="s">
        <v>48</v>
      </c>
      <c r="C30" s="70" t="s">
        <v>53</v>
      </c>
    </row>
    <row r="31" spans="1:3" ht="15" customHeight="1" x14ac:dyDescent="0.35">
      <c r="A31" s="34" t="s">
        <v>46</v>
      </c>
      <c r="B31" s="69"/>
      <c r="C31" s="71"/>
    </row>
    <row r="32" spans="1:3" ht="18" customHeight="1" x14ac:dyDescent="0.35">
      <c r="A32" s="34" t="s">
        <v>47</v>
      </c>
      <c r="B32" s="69"/>
      <c r="C32" s="72"/>
    </row>
    <row r="33" spans="1:3" ht="15.75" customHeight="1" x14ac:dyDescent="0.35">
      <c r="A33" s="65" t="s">
        <v>18</v>
      </c>
      <c r="B33" s="77" t="s">
        <v>69</v>
      </c>
      <c r="C33" s="78"/>
    </row>
    <row r="34" spans="1:3" ht="15.75" customHeight="1" thickBot="1" x14ac:dyDescent="0.4">
      <c r="A34" s="66"/>
      <c r="B34" s="73" t="s">
        <v>54</v>
      </c>
      <c r="C34" s="74"/>
    </row>
    <row r="35" spans="1:3" x14ac:dyDescent="0.35">
      <c r="A35" s="8"/>
      <c r="B35" s="3"/>
      <c r="C35" s="9"/>
    </row>
  </sheetData>
  <mergeCells count="27">
    <mergeCell ref="B23:C23"/>
    <mergeCell ref="B21:C21"/>
    <mergeCell ref="B19:C19"/>
    <mergeCell ref="B22:C22"/>
    <mergeCell ref="A33:A34"/>
    <mergeCell ref="B24:C24"/>
    <mergeCell ref="B30:B32"/>
    <mergeCell ref="C30:C32"/>
    <mergeCell ref="B34:C34"/>
    <mergeCell ref="B28:C28"/>
    <mergeCell ref="B29:C29"/>
    <mergeCell ref="B33:C33"/>
    <mergeCell ref="B4:C4"/>
    <mergeCell ref="B5:C5"/>
    <mergeCell ref="B6:C6"/>
    <mergeCell ref="B9:C9"/>
    <mergeCell ref="B7:C7"/>
    <mergeCell ref="B8:C8"/>
    <mergeCell ref="B12:C12"/>
    <mergeCell ref="B18:C18"/>
    <mergeCell ref="B10:C10"/>
    <mergeCell ref="B13:C13"/>
    <mergeCell ref="B20:C20"/>
    <mergeCell ref="B14:C14"/>
    <mergeCell ref="B15:C15"/>
    <mergeCell ref="B16:C16"/>
    <mergeCell ref="B17:C17"/>
  </mergeCells>
  <hyperlinks>
    <hyperlink ref="B34:C34" location="'Для кодировки'!A1" display="4. Наименование для кодировки РИМ " xr:uid="{00000000-0004-0000-0100-000000000000}"/>
    <hyperlink ref="B33:C33" location="'Схема монтажа'!A1" display="1. Схема монтажа" xr:uid="{00000000-0004-0000-0100-000001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K8"/>
  <sheetViews>
    <sheetView zoomScaleNormal="100" workbookViewId="0">
      <pane xSplit="3" ySplit="5" topLeftCell="D6" activePane="bottomRight" state="frozen"/>
      <selection pane="topRight" activeCell="D1" sqref="D1"/>
      <selection pane="bottomLeft" activeCell="A2" sqref="A2"/>
      <selection pane="bottomRight" activeCell="A7" sqref="A7"/>
    </sheetView>
  </sheetViews>
  <sheetFormatPr defaultColWidth="9.1796875" defaultRowHeight="14.5" x14ac:dyDescent="0.35"/>
  <cols>
    <col min="1" max="1" width="5.81640625" style="38" customWidth="1"/>
    <col min="2" max="2" width="56.81640625" style="22" customWidth="1"/>
    <col min="3" max="3" width="81.81640625" style="22" customWidth="1"/>
    <col min="4" max="6" width="9.1796875" style="22"/>
    <col min="7" max="7" width="16" style="22" customWidth="1"/>
    <col min="8" max="10" width="9.1796875" style="22"/>
    <col min="11" max="11" width="8.7265625" customWidth="1"/>
    <col min="12" max="16384" width="9.1796875" style="22"/>
  </cols>
  <sheetData>
    <row r="2" spans="1:3" x14ac:dyDescent="0.35">
      <c r="B2" s="10" t="s">
        <v>14</v>
      </c>
      <c r="C2" s="10" t="s">
        <v>15</v>
      </c>
    </row>
    <row r="3" spans="1:3" x14ac:dyDescent="0.35">
      <c r="B3" s="11">
        <v>1</v>
      </c>
      <c r="C3" s="1" t="str">
        <f>Шифр!$B$2</f>
        <v>ТЗ-325/20</v>
      </c>
    </row>
    <row r="5" spans="1:3" x14ac:dyDescent="0.35">
      <c r="A5" s="36"/>
      <c r="B5" s="82" t="s">
        <v>77</v>
      </c>
      <c r="C5" s="82"/>
    </row>
    <row r="6" spans="1:3" ht="380" customHeight="1" x14ac:dyDescent="0.35">
      <c r="A6" s="37"/>
      <c r="B6" s="81"/>
      <c r="C6" s="81"/>
    </row>
    <row r="7" spans="1:3" ht="20.25" customHeight="1" x14ac:dyDescent="0.35">
      <c r="A7" s="36"/>
      <c r="B7" s="79" t="s">
        <v>64</v>
      </c>
      <c r="C7" s="80"/>
    </row>
    <row r="8" spans="1:3" ht="342" customHeight="1" x14ac:dyDescent="0.35">
      <c r="A8" s="37"/>
      <c r="B8" s="81"/>
      <c r="C8" s="81"/>
    </row>
  </sheetData>
  <mergeCells count="4">
    <mergeCell ref="B5:C5"/>
    <mergeCell ref="B6:C6"/>
    <mergeCell ref="B8:C8"/>
    <mergeCell ref="B7:C7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C22"/>
  <sheetViews>
    <sheetView zoomScaleNormal="100" workbookViewId="0">
      <selection activeCell="B7" sqref="B7"/>
    </sheetView>
  </sheetViews>
  <sheetFormatPr defaultColWidth="9.1796875" defaultRowHeight="14" x14ac:dyDescent="0.3"/>
  <cols>
    <col min="1" max="1" width="12.7265625" style="4" customWidth="1"/>
    <col min="2" max="2" width="58" style="4" customWidth="1"/>
    <col min="3" max="3" width="44.54296875" style="18" customWidth="1"/>
    <col min="4" max="16384" width="9.1796875" style="4"/>
  </cols>
  <sheetData>
    <row r="2" spans="1:3" x14ac:dyDescent="0.3">
      <c r="B2" s="10" t="s">
        <v>14</v>
      </c>
      <c r="C2" s="10" t="s">
        <v>15</v>
      </c>
    </row>
    <row r="3" spans="1:3" x14ac:dyDescent="0.3">
      <c r="B3" s="11">
        <v>2</v>
      </c>
      <c r="C3" s="1" t="str">
        <f>Шифр!$B$2</f>
        <v>ТЗ-325/20</v>
      </c>
    </row>
    <row r="4" spans="1:3" x14ac:dyDescent="0.3">
      <c r="C4" s="13"/>
    </row>
    <row r="5" spans="1:3" ht="15" customHeight="1" x14ac:dyDescent="0.3">
      <c r="A5" s="12" t="s">
        <v>10</v>
      </c>
      <c r="B5" s="14" t="s">
        <v>4</v>
      </c>
      <c r="C5" s="15" t="s">
        <v>9</v>
      </c>
    </row>
    <row r="6" spans="1:3" ht="34.5" customHeight="1" x14ac:dyDescent="0.3">
      <c r="A6" s="44">
        <v>1</v>
      </c>
      <c r="B6" s="33" t="str">
        <f>CONCATENATE($C$10," ",$C$11," ",C13," ",$C$12," ",$C$9)</f>
        <v>Мобайл на торцевой стеллаж 980х1750 мм ПВХ+пленка+УФ-печать МФ</v>
      </c>
      <c r="C6" s="16">
        <f>LEN(B6)</f>
        <v>62</v>
      </c>
    </row>
    <row r="7" spans="1:3" x14ac:dyDescent="0.3">
      <c r="B7" s="17"/>
    </row>
    <row r="8" spans="1:3" x14ac:dyDescent="0.3">
      <c r="B8" s="19" t="s">
        <v>11</v>
      </c>
      <c r="C8" s="1" t="str">
        <f>Шифр!$B$2</f>
        <v>ТЗ-325/20</v>
      </c>
    </row>
    <row r="9" spans="1:3" x14ac:dyDescent="0.3">
      <c r="B9" s="20" t="s">
        <v>5</v>
      </c>
      <c r="C9" s="21" t="s">
        <v>71</v>
      </c>
    </row>
    <row r="10" spans="1:3" x14ac:dyDescent="0.3">
      <c r="B10" s="20" t="s">
        <v>2</v>
      </c>
      <c r="C10" s="21" t="str">
        <f>ТЗ!$B$4</f>
        <v>Мобайл</v>
      </c>
    </row>
    <row r="11" spans="1:3" x14ac:dyDescent="0.3">
      <c r="B11" s="20" t="s">
        <v>8</v>
      </c>
      <c r="C11" s="21" t="str">
        <f>ТЗ!$B$5</f>
        <v>на торцевой стеллаж</v>
      </c>
    </row>
    <row r="12" spans="1:3" x14ac:dyDescent="0.3">
      <c r="B12" s="40" t="s">
        <v>34</v>
      </c>
      <c r="C12" s="21" t="str">
        <f>ТЗ!$B$8</f>
        <v>ПВХ+пленка+УФ-печать</v>
      </c>
    </row>
    <row r="13" spans="1:3" x14ac:dyDescent="0.3">
      <c r="B13" s="43" t="s">
        <v>51</v>
      </c>
      <c r="C13" s="21" t="str">
        <f>ТЗ!$B$7</f>
        <v>980х1750 мм</v>
      </c>
    </row>
    <row r="14" spans="1:3" x14ac:dyDescent="0.3">
      <c r="B14" s="20" t="s">
        <v>1</v>
      </c>
      <c r="C14" s="21" t="str">
        <f>ТЗ!$B$10</f>
        <v>шт</v>
      </c>
    </row>
    <row r="15" spans="1:3" x14ac:dyDescent="0.3">
      <c r="B15" s="17"/>
    </row>
    <row r="16" spans="1:3" x14ac:dyDescent="0.3">
      <c r="B16" s="17"/>
    </row>
    <row r="17" spans="2:2" x14ac:dyDescent="0.3">
      <c r="B17" s="32"/>
    </row>
    <row r="18" spans="2:2" x14ac:dyDescent="0.3">
      <c r="B18" s="83"/>
    </row>
    <row r="19" spans="2:2" x14ac:dyDescent="0.3">
      <c r="B19" s="83"/>
    </row>
    <row r="20" spans="2:2" x14ac:dyDescent="0.3">
      <c r="B20" s="83"/>
    </row>
    <row r="21" spans="2:2" x14ac:dyDescent="0.3">
      <c r="B21" s="83"/>
    </row>
    <row r="22" spans="2:2" x14ac:dyDescent="0.3">
      <c r="B22" s="32"/>
    </row>
  </sheetData>
  <mergeCells count="1">
    <mergeCell ref="B18:B21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Схема сборки и монтажа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2024-04-12T08:48:35Z</dcterms:modified>
</cp:coreProperties>
</file>